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V12" i="1"/>
  <c r="J3" i="2"/>
  <c r="J4"/>
  <c r="J5"/>
  <c r="J6"/>
  <c r="J2"/>
  <c r="I2"/>
  <c r="I3"/>
  <c r="I4"/>
  <c r="I5"/>
  <c r="I6"/>
  <c r="I1"/>
  <c r="Y11" i="1"/>
  <c r="X11" s="1"/>
  <c r="Y13"/>
  <c r="X13" s="1"/>
  <c r="Y14"/>
  <c r="X14" s="1"/>
  <c r="Y10"/>
  <c r="X10" s="1"/>
  <c r="U12"/>
  <c r="V13"/>
  <c r="U13" s="1"/>
  <c r="V10"/>
  <c r="U10" s="1"/>
  <c r="S10"/>
  <c r="R10" s="1"/>
  <c r="S11"/>
  <c r="R11" s="1"/>
  <c r="S12"/>
  <c r="R12" s="1"/>
  <c r="S13"/>
  <c r="R13" s="1"/>
  <c r="S14"/>
  <c r="R14" s="1"/>
  <c r="S9"/>
  <c r="R9" s="1"/>
  <c r="P10"/>
  <c r="O10" s="1"/>
  <c r="M10"/>
  <c r="L10" s="1"/>
  <c r="M11"/>
  <c r="L11" s="1"/>
  <c r="M13"/>
  <c r="L13" s="1"/>
  <c r="M14"/>
  <c r="L14" s="1"/>
  <c r="M15"/>
  <c r="L15" s="1"/>
  <c r="M9"/>
  <c r="L9" s="1"/>
  <c r="J12"/>
  <c r="I12" s="1"/>
  <c r="J13"/>
  <c r="I13" s="1"/>
  <c r="J10"/>
  <c r="I10" s="1"/>
</calcChain>
</file>

<file path=xl/sharedStrings.xml><?xml version="1.0" encoding="utf-8"?>
<sst xmlns="http://schemas.openxmlformats.org/spreadsheetml/2006/main" count="68" uniqueCount="26">
  <si>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</si>
  <si>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</si>
  <si>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</si>
  <si>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</si>
  <si>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</si>
  <si>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</si>
  <si>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</si>
  <si>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</si>
  <si>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1-ին տեղ(հաղթող) զբաղեցնող մասնակից</t>
  </si>
  <si>
    <t>ԱԱՀ</t>
  </si>
  <si>
    <t>Առանց
ԱԱՀ</t>
  </si>
  <si>
    <t>Կցորդներ /Կցորդ ֆուրգոն ՊՖԽ-1/</t>
  </si>
  <si>
    <t>Կցորդ-ցիստեռններ /Ջրի կցորդ ՑՎ-1,2/</t>
  </si>
  <si>
    <t>Կցորդներ /Կցորդ պահեստ ՊՍ-2/</t>
  </si>
  <si>
    <t>Դաշտային խոհանոց /Կցորդ խոհանոց/</t>
  </si>
  <si>
    <t>Խոհանոցային սարքեր /Տեղափոխվող սալօջախ-ՊՊ-40/</t>
  </si>
  <si>
    <t>Խմելու ջրի տարաներ /Տեղափոխվող ցիստեռն ՑՎ-4/</t>
  </si>
  <si>
    <t>Խոհանոցային սարքեր /ԴՄՀԳ/</t>
  </si>
  <si>
    <t>«Լու-Լի-Լու ՍՊԸ</t>
  </si>
  <si>
    <t>«Երվադա» ՍՊԸ</t>
  </si>
  <si>
    <t>«Էյչ Գրուպ ՍՊԸ</t>
  </si>
  <si>
    <t>«Պրեմիեր» ՍՊԸ</t>
  </si>
  <si>
    <t>«Վանգաս» ՍՊԸ</t>
  </si>
  <si>
    <t>«Երևանի սննդի կոմբինատ » ՍՊԸ</t>
  </si>
  <si>
    <t>«ԳԱԿ-ՇՀԱՊՁԲ-15/21-ՀՀ ՊՆ ՆՏԱԴ-ՇՀԱՊՁԲ-7/26» ծածկագրով ընթացակարգի գների ամփոփում</t>
  </si>
  <si>
    <t>Հավելված 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</si>
</sst>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7"/>
      <color theme="1"/>
      <name val="GHEA Grapalat"/>
      <family val="3"/>
    </font>
    <font>
      <sz val="7"/>
      <color theme="0"/>
      <name val="GHEA Grapalat"/>
      <family val="3"/>
    </font>
    <font>
      <b/>
      <sz val="9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name val="Calibri"/>
      <family val="2"/>
      <charset val="204"/>
      <scheme val="minor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3" fontId="6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37" fontId="0" fillId="0" borderId="0" xfId="0" applyNumberFormat="1"/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zoomScale="110" zoomScaleNormal="110" workbookViewId="0">
      <pane xSplit="7" ySplit="8" topLeftCell="H9" activePane="bottomRight" state="frozen"/>
      <selection pane="topRight" activeCell="H1" sqref="H1"/>
      <selection pane="bottomLeft" activeCell="A8" sqref="A8"/>
      <selection pane="bottomRight" sqref="A1:AC15"/>
    </sheetView>
  </sheetViews>
  <sheetFormatPr defaultRowHeight="15"/>
  <cols>
    <col min="1" max="1" width="3.5703125" customWidth="1"/>
    <col min="2" max="2" width="35.140625" customWidth="1"/>
    <col min="3" max="3" width="6.42578125" customWidth="1"/>
    <col min="4" max="4" width="7.140625" bestFit="1" customWidth="1"/>
    <col min="5" max="5" width="12.7109375" hidden="1" customWidth="1"/>
    <col min="6" max="6" width="8.5703125" hidden="1" customWidth="1"/>
    <col min="7" max="7" width="12.5703125" hidden="1" customWidth="1"/>
    <col min="8" max="8" width="12.42578125" customWidth="1"/>
    <col min="9" max="9" width="9.85546875" hidden="1" customWidth="1"/>
    <col min="10" max="10" width="11.85546875" bestFit="1" customWidth="1"/>
    <col min="11" max="11" width="11.5703125" bestFit="1" customWidth="1"/>
    <col min="12" max="12" width="11" hidden="1" customWidth="1"/>
    <col min="13" max="13" width="11.28515625" bestFit="1" customWidth="1"/>
    <col min="14" max="14" width="12.28515625" customWidth="1"/>
    <col min="15" max="15" width="10.42578125" hidden="1" customWidth="1"/>
    <col min="16" max="16" width="11.85546875" bestFit="1" customWidth="1"/>
    <col min="17" max="17" width="13" customWidth="1"/>
    <col min="18" max="18" width="10.28515625" hidden="1" customWidth="1"/>
    <col min="19" max="19" width="12" customWidth="1"/>
    <col min="20" max="20" width="12" bestFit="1" customWidth="1"/>
    <col min="21" max="21" width="10.28515625" hidden="1" customWidth="1"/>
    <col min="22" max="23" width="12" bestFit="1" customWidth="1"/>
    <col min="24" max="24" width="10.140625" hidden="1" customWidth="1"/>
    <col min="25" max="25" width="13.85546875" customWidth="1"/>
    <col min="26" max="26" width="15.5703125" customWidth="1"/>
    <col min="27" max="27" width="10.7109375" bestFit="1" customWidth="1"/>
    <col min="28" max="28" width="8.5703125" customWidth="1"/>
    <col min="29" max="29" width="10" hidden="1" customWidth="1"/>
    <col min="30" max="30" width="23.42578125" customWidth="1"/>
  </cols>
  <sheetData>
    <row r="1" spans="1:29" ht="18.75"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</row>
    <row r="2" spans="1:29" ht="18.75">
      <c r="N2" s="1"/>
      <c r="O2" s="1"/>
      <c r="P2" s="1"/>
      <c r="Q2" s="1"/>
      <c r="R2" s="1"/>
      <c r="S2" s="1"/>
      <c r="T2" s="1"/>
      <c r="U2" s="1"/>
      <c r="V2" s="1"/>
      <c r="W2" s="40" t="s">
        <v>25</v>
      </c>
      <c r="X2" s="40"/>
      <c r="Y2" s="40"/>
      <c r="Z2" s="4"/>
      <c r="AA2" s="4"/>
      <c r="AB2" s="1"/>
      <c r="AC2" s="1"/>
    </row>
    <row r="3" spans="1:29" ht="21">
      <c r="A3" s="30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17.2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5"/>
      <c r="Z4" s="5"/>
      <c r="AA4" s="5"/>
      <c r="AB4" s="3"/>
      <c r="AC4" s="3"/>
    </row>
    <row r="6" spans="1:29" s="25" customFormat="1" ht="30" customHeight="1">
      <c r="A6" s="27" t="s">
        <v>1</v>
      </c>
      <c r="B6" s="33" t="s">
        <v>2</v>
      </c>
      <c r="C6" s="28" t="s">
        <v>3</v>
      </c>
      <c r="D6" s="28" t="s">
        <v>4</v>
      </c>
      <c r="E6" s="35" t="s">
        <v>5</v>
      </c>
      <c r="F6" s="35" t="s">
        <v>6</v>
      </c>
      <c r="G6" s="34">
        <v>0.75</v>
      </c>
      <c r="H6" s="32" t="s">
        <v>18</v>
      </c>
      <c r="I6" s="32"/>
      <c r="J6" s="32"/>
      <c r="K6" s="32" t="s">
        <v>19</v>
      </c>
      <c r="L6" s="32"/>
      <c r="M6" s="32"/>
      <c r="N6" s="32" t="s">
        <v>20</v>
      </c>
      <c r="O6" s="32"/>
      <c r="P6" s="32"/>
      <c r="Q6" s="32" t="s">
        <v>21</v>
      </c>
      <c r="R6" s="32"/>
      <c r="S6" s="32"/>
      <c r="T6" s="32" t="s">
        <v>22</v>
      </c>
      <c r="U6" s="32"/>
      <c r="V6" s="32"/>
      <c r="W6" s="36" t="s">
        <v>23</v>
      </c>
      <c r="X6" s="37"/>
      <c r="Y6" s="38"/>
      <c r="Z6" s="28" t="s">
        <v>8</v>
      </c>
    </row>
    <row r="7" spans="1:29" s="25" customFormat="1" ht="22.5" customHeight="1">
      <c r="A7" s="27"/>
      <c r="B7" s="33"/>
      <c r="C7" s="28"/>
      <c r="D7" s="28"/>
      <c r="E7" s="35"/>
      <c r="F7" s="35"/>
      <c r="G7" s="34"/>
      <c r="H7" s="27" t="s">
        <v>7</v>
      </c>
      <c r="I7" s="27" t="s">
        <v>9</v>
      </c>
      <c r="J7" s="27" t="s">
        <v>10</v>
      </c>
      <c r="K7" s="27" t="s">
        <v>7</v>
      </c>
      <c r="L7" s="27" t="s">
        <v>9</v>
      </c>
      <c r="M7" s="27" t="s">
        <v>10</v>
      </c>
      <c r="N7" s="27" t="s">
        <v>7</v>
      </c>
      <c r="O7" s="27" t="s">
        <v>9</v>
      </c>
      <c r="P7" s="27" t="s">
        <v>10</v>
      </c>
      <c r="Q7" s="27" t="s">
        <v>7</v>
      </c>
      <c r="R7" s="27" t="s">
        <v>9</v>
      </c>
      <c r="S7" s="27" t="s">
        <v>10</v>
      </c>
      <c r="T7" s="27" t="s">
        <v>7</v>
      </c>
      <c r="U7" s="27" t="s">
        <v>9</v>
      </c>
      <c r="V7" s="27" t="s">
        <v>10</v>
      </c>
      <c r="W7" s="27" t="s">
        <v>7</v>
      </c>
      <c r="X7" s="27" t="s">
        <v>9</v>
      </c>
      <c r="Y7" s="27" t="s">
        <v>10</v>
      </c>
      <c r="Z7" s="28"/>
    </row>
    <row r="8" spans="1:29" ht="15" hidden="1" customHeight="1">
      <c r="A8" s="27"/>
      <c r="B8" s="33"/>
      <c r="C8" s="28"/>
      <c r="D8" s="28"/>
      <c r="E8" s="35"/>
      <c r="F8" s="35"/>
      <c r="G8" s="34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8"/>
    </row>
    <row r="9" spans="1:29" ht="40.5" customHeight="1">
      <c r="A9" s="26">
        <v>1</v>
      </c>
      <c r="B9" s="12" t="s">
        <v>11</v>
      </c>
      <c r="C9" s="12" t="s">
        <v>0</v>
      </c>
      <c r="D9" s="12">
        <v>30</v>
      </c>
      <c r="E9" s="6"/>
      <c r="F9" s="12"/>
      <c r="G9" s="6"/>
      <c r="H9" s="24"/>
      <c r="I9" s="24"/>
      <c r="J9" s="24"/>
      <c r="K9" s="24">
        <v>77688000</v>
      </c>
      <c r="L9" s="24">
        <f>K9-M9</f>
        <v>12948000</v>
      </c>
      <c r="M9" s="24">
        <f>K9/1.2</f>
        <v>64740000</v>
      </c>
      <c r="N9" s="24"/>
      <c r="O9" s="24"/>
      <c r="P9" s="24"/>
      <c r="Q9" s="24">
        <v>59040000</v>
      </c>
      <c r="R9" s="24">
        <f>Q9-S9</f>
        <v>9840000</v>
      </c>
      <c r="S9" s="24">
        <f>Q9/1.2</f>
        <v>49200000</v>
      </c>
      <c r="T9" s="24"/>
      <c r="U9" s="24"/>
      <c r="V9" s="24"/>
      <c r="W9" s="24"/>
      <c r="X9" s="24"/>
      <c r="Y9" s="24"/>
      <c r="Z9" s="23" t="s">
        <v>19</v>
      </c>
      <c r="AA9" s="8"/>
    </row>
    <row r="10" spans="1:29" ht="34.5" customHeight="1">
      <c r="A10" s="26">
        <v>2</v>
      </c>
      <c r="B10" s="12" t="s">
        <v>12</v>
      </c>
      <c r="C10" s="12" t="s">
        <v>0</v>
      </c>
      <c r="D10" s="12">
        <v>40</v>
      </c>
      <c r="E10" s="6"/>
      <c r="F10" s="12"/>
      <c r="G10" s="6"/>
      <c r="H10" s="24">
        <v>131424000</v>
      </c>
      <c r="I10" s="24">
        <f>H10-J10</f>
        <v>21904000</v>
      </c>
      <c r="J10" s="24">
        <f>H10/1.2</f>
        <v>109520000</v>
      </c>
      <c r="K10" s="24">
        <v>118320000</v>
      </c>
      <c r="L10" s="24">
        <f t="shared" ref="L10:L15" si="0">K10-M10</f>
        <v>19720000</v>
      </c>
      <c r="M10" s="24">
        <f t="shared" ref="M10:M15" si="1">K10/1.2</f>
        <v>98600000</v>
      </c>
      <c r="N10" s="24">
        <v>252000000</v>
      </c>
      <c r="O10" s="24">
        <f>N10-P10</f>
        <v>42000000</v>
      </c>
      <c r="P10" s="24">
        <f>N10/1.2</f>
        <v>210000000</v>
      </c>
      <c r="Q10" s="24">
        <v>110400000</v>
      </c>
      <c r="R10" s="24">
        <f t="shared" ref="R10:R14" si="2">Q10-S10</f>
        <v>18400000</v>
      </c>
      <c r="S10" s="24">
        <f t="shared" ref="S10:S14" si="3">Q10/1.2</f>
        <v>92000000</v>
      </c>
      <c r="T10" s="24">
        <v>124440000</v>
      </c>
      <c r="U10" s="24">
        <f>T10-V10</f>
        <v>20740000</v>
      </c>
      <c r="V10" s="24">
        <f>T10/1.2</f>
        <v>103700000</v>
      </c>
      <c r="W10" s="24">
        <v>161000000</v>
      </c>
      <c r="X10" s="24">
        <f>W10-Y10</f>
        <v>26833333.333333328</v>
      </c>
      <c r="Y10" s="24">
        <f>W10/1.2</f>
        <v>134166666.66666667</v>
      </c>
      <c r="Z10" s="23" t="s">
        <v>19</v>
      </c>
      <c r="AA10" s="8"/>
    </row>
    <row r="11" spans="1:29" ht="34.5" customHeight="1">
      <c r="A11" s="26">
        <v>3</v>
      </c>
      <c r="B11" s="12" t="s">
        <v>13</v>
      </c>
      <c r="C11" s="12" t="s">
        <v>0</v>
      </c>
      <c r="D11" s="12">
        <v>10</v>
      </c>
      <c r="E11" s="6"/>
      <c r="F11" s="12"/>
      <c r="G11" s="6"/>
      <c r="H11" s="24"/>
      <c r="I11" s="24"/>
      <c r="J11" s="24"/>
      <c r="K11" s="24">
        <v>24780000</v>
      </c>
      <c r="L11" s="24">
        <f t="shared" si="0"/>
        <v>4130000</v>
      </c>
      <c r="M11" s="24">
        <f t="shared" si="1"/>
        <v>20650000</v>
      </c>
      <c r="N11" s="24"/>
      <c r="O11" s="24"/>
      <c r="P11" s="24"/>
      <c r="Q11" s="24">
        <v>21600000</v>
      </c>
      <c r="R11" s="24">
        <f t="shared" si="2"/>
        <v>3600000</v>
      </c>
      <c r="S11" s="24">
        <f t="shared" si="3"/>
        <v>18000000</v>
      </c>
      <c r="T11" s="24"/>
      <c r="U11" s="24"/>
      <c r="V11" s="24"/>
      <c r="W11" s="24">
        <v>158000000</v>
      </c>
      <c r="X11" s="24">
        <f t="shared" ref="X11:X14" si="4">W11-Y11</f>
        <v>26333333.333333328</v>
      </c>
      <c r="Y11" s="24">
        <f t="shared" ref="Y11:Y14" si="5">W11/1.2</f>
        <v>131666666.66666667</v>
      </c>
      <c r="Z11" s="23" t="s">
        <v>19</v>
      </c>
      <c r="AA11" s="8"/>
    </row>
    <row r="12" spans="1:29" ht="37.5" customHeight="1">
      <c r="A12" s="26">
        <v>4</v>
      </c>
      <c r="B12" s="12" t="s">
        <v>14</v>
      </c>
      <c r="C12" s="12" t="s">
        <v>0</v>
      </c>
      <c r="D12" s="12">
        <v>37</v>
      </c>
      <c r="E12" s="6"/>
      <c r="F12" s="12"/>
      <c r="G12" s="6"/>
      <c r="H12" s="24">
        <v>217782000</v>
      </c>
      <c r="I12" s="24">
        <f t="shared" ref="I12:I13" si="6">H12-J12</f>
        <v>36297000</v>
      </c>
      <c r="J12" s="24">
        <f t="shared" ref="J12:J13" si="7">H12/1.2</f>
        <v>181485000</v>
      </c>
      <c r="K12" s="24"/>
      <c r="L12" s="24"/>
      <c r="M12" s="24"/>
      <c r="N12" s="24"/>
      <c r="O12" s="24"/>
      <c r="P12" s="24"/>
      <c r="Q12" s="24">
        <v>130536000</v>
      </c>
      <c r="R12" s="24">
        <f t="shared" si="2"/>
        <v>21756000</v>
      </c>
      <c r="S12" s="24">
        <f t="shared" si="3"/>
        <v>108780000</v>
      </c>
      <c r="T12" s="24">
        <v>202020000</v>
      </c>
      <c r="U12" s="24">
        <f t="shared" ref="U12:U13" si="8">T12-V12</f>
        <v>33670000</v>
      </c>
      <c r="V12" s="24">
        <f>T12/1.2</f>
        <v>168350000</v>
      </c>
      <c r="W12" s="24"/>
      <c r="X12" s="24"/>
      <c r="Y12" s="24"/>
      <c r="Z12" s="23" t="s">
        <v>22</v>
      </c>
      <c r="AA12" s="8"/>
    </row>
    <row r="13" spans="1:29" ht="39.75" customHeight="1">
      <c r="A13" s="26">
        <v>5</v>
      </c>
      <c r="B13" s="12" t="s">
        <v>15</v>
      </c>
      <c r="C13" s="12" t="s">
        <v>0</v>
      </c>
      <c r="D13" s="12">
        <v>20</v>
      </c>
      <c r="E13" s="6"/>
      <c r="F13" s="12"/>
      <c r="G13" s="6"/>
      <c r="H13" s="24">
        <v>95712000</v>
      </c>
      <c r="I13" s="24">
        <f t="shared" si="6"/>
        <v>15952000</v>
      </c>
      <c r="J13" s="24">
        <f t="shared" si="7"/>
        <v>79760000</v>
      </c>
      <c r="K13" s="24">
        <v>95520000</v>
      </c>
      <c r="L13" s="24">
        <f t="shared" si="0"/>
        <v>15920000</v>
      </c>
      <c r="M13" s="24">
        <f t="shared" si="1"/>
        <v>79600000</v>
      </c>
      <c r="N13" s="24"/>
      <c r="O13" s="24"/>
      <c r="P13" s="24"/>
      <c r="Q13" s="24">
        <v>60000000</v>
      </c>
      <c r="R13" s="24">
        <f t="shared" si="2"/>
        <v>10000000</v>
      </c>
      <c r="S13" s="24">
        <f t="shared" si="3"/>
        <v>50000000</v>
      </c>
      <c r="T13" s="24">
        <v>90600000</v>
      </c>
      <c r="U13" s="24">
        <f t="shared" si="8"/>
        <v>15100000</v>
      </c>
      <c r="V13" s="24">
        <f t="shared" ref="V13" si="9">T13/1.2</f>
        <v>75500000</v>
      </c>
      <c r="W13" s="24">
        <v>134800000</v>
      </c>
      <c r="X13" s="24">
        <f t="shared" si="4"/>
        <v>22466666.666666657</v>
      </c>
      <c r="Y13" s="24">
        <f t="shared" si="5"/>
        <v>112333333.33333334</v>
      </c>
      <c r="Z13" s="23" t="s">
        <v>22</v>
      </c>
      <c r="AA13" s="8"/>
    </row>
    <row r="14" spans="1:29" ht="38.25" customHeight="1">
      <c r="A14" s="26">
        <v>6</v>
      </c>
      <c r="B14" s="12" t="s">
        <v>16</v>
      </c>
      <c r="C14" s="12" t="s">
        <v>0</v>
      </c>
      <c r="D14" s="12">
        <v>50</v>
      </c>
      <c r="E14" s="6"/>
      <c r="F14" s="12"/>
      <c r="G14" s="6"/>
      <c r="H14" s="24"/>
      <c r="I14" s="24"/>
      <c r="J14" s="24"/>
      <c r="K14" s="24">
        <v>13425000</v>
      </c>
      <c r="L14" s="24">
        <f t="shared" si="0"/>
        <v>2237500</v>
      </c>
      <c r="M14" s="24">
        <f t="shared" si="1"/>
        <v>11187500</v>
      </c>
      <c r="N14" s="24"/>
      <c r="O14" s="24"/>
      <c r="P14" s="24"/>
      <c r="Q14" s="24">
        <v>11400000</v>
      </c>
      <c r="R14" s="24">
        <f t="shared" si="2"/>
        <v>1900000</v>
      </c>
      <c r="S14" s="24">
        <f t="shared" si="3"/>
        <v>9500000</v>
      </c>
      <c r="T14" s="24"/>
      <c r="U14" s="24"/>
      <c r="V14" s="24"/>
      <c r="W14" s="24">
        <v>21950000</v>
      </c>
      <c r="X14" s="24">
        <f t="shared" si="4"/>
        <v>3658333.3333333321</v>
      </c>
      <c r="Y14" s="24">
        <f t="shared" si="5"/>
        <v>18291666.666666668</v>
      </c>
      <c r="Z14" s="23" t="s">
        <v>19</v>
      </c>
      <c r="AA14" s="8"/>
    </row>
    <row r="15" spans="1:29" ht="35.25" customHeight="1">
      <c r="A15" s="26">
        <v>7</v>
      </c>
      <c r="B15" s="12" t="s">
        <v>17</v>
      </c>
      <c r="C15" s="12" t="s">
        <v>0</v>
      </c>
      <c r="D15" s="12">
        <v>2</v>
      </c>
      <c r="E15" s="6"/>
      <c r="F15" s="12"/>
      <c r="G15" s="6"/>
      <c r="H15" s="24"/>
      <c r="I15" s="24"/>
      <c r="J15" s="24"/>
      <c r="K15" s="24">
        <v>60000000</v>
      </c>
      <c r="L15" s="24">
        <f t="shared" si="0"/>
        <v>10000000</v>
      </c>
      <c r="M15" s="24">
        <f t="shared" si="1"/>
        <v>50000000</v>
      </c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3" t="s">
        <v>19</v>
      </c>
      <c r="AA15" s="8"/>
    </row>
    <row r="16" spans="1:29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2:26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2:26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2:26" ht="37.5" customHeight="1">
      <c r="C19" s="41"/>
      <c r="D19" s="41"/>
      <c r="E19" s="41"/>
      <c r="F19" s="41"/>
      <c r="G19" s="41"/>
      <c r="H19" s="41"/>
      <c r="I19" s="41"/>
      <c r="J19" s="41"/>
      <c r="K19" s="39"/>
      <c r="L19" s="39"/>
      <c r="M19" s="39"/>
      <c r="N19" s="39"/>
      <c r="O19" s="39"/>
      <c r="P19" s="39"/>
      <c r="Q19" s="39"/>
      <c r="R19" s="39"/>
      <c r="S19" s="39"/>
    </row>
    <row r="20" spans="2:26" ht="17.25">
      <c r="C20" s="22"/>
      <c r="D20" s="22"/>
      <c r="E20" s="22"/>
      <c r="F20" s="22"/>
      <c r="G20" s="22"/>
      <c r="H20" s="22"/>
      <c r="I20" s="22"/>
      <c r="J20" s="20"/>
      <c r="K20" s="22"/>
      <c r="L20" s="22"/>
      <c r="M20" s="22"/>
    </row>
    <row r="21" spans="2:26" ht="17.25">
      <c r="C21" s="22"/>
      <c r="D21" s="22"/>
      <c r="E21" s="22"/>
      <c r="F21" s="22"/>
      <c r="G21" s="22"/>
      <c r="H21" s="22"/>
      <c r="I21" s="22"/>
      <c r="J21" s="20"/>
      <c r="K21" s="22"/>
      <c r="L21" s="22"/>
      <c r="M21" s="22"/>
    </row>
    <row r="22" spans="2:26" ht="17.25" customHeight="1">
      <c r="C22" s="41"/>
      <c r="D22" s="41"/>
      <c r="E22" s="41"/>
      <c r="F22" s="41"/>
      <c r="G22" s="41"/>
      <c r="H22" s="41"/>
      <c r="I22" s="41"/>
      <c r="J22" s="21"/>
      <c r="K22" s="39"/>
      <c r="L22" s="39"/>
      <c r="M22" s="39"/>
      <c r="N22" s="39"/>
      <c r="O22" s="39"/>
      <c r="P22" s="39"/>
      <c r="Q22" s="39"/>
      <c r="R22" s="39"/>
      <c r="S22" s="39"/>
    </row>
    <row r="23" spans="2:26" ht="17.25">
      <c r="C23" s="22"/>
      <c r="D23" s="22"/>
      <c r="E23" s="22"/>
      <c r="F23" s="22"/>
      <c r="G23" s="22"/>
      <c r="H23" s="22"/>
      <c r="I23" s="22"/>
      <c r="J23" s="21"/>
      <c r="K23" s="22"/>
      <c r="L23" s="22"/>
      <c r="M23" s="22"/>
    </row>
    <row r="24" spans="2:26" ht="17.25">
      <c r="C24" s="22"/>
      <c r="D24" s="22"/>
      <c r="E24" s="22"/>
      <c r="F24" s="22"/>
      <c r="G24" s="22"/>
      <c r="H24" s="22"/>
      <c r="I24" s="22"/>
      <c r="J24" s="21"/>
      <c r="K24" s="22"/>
      <c r="L24" s="22"/>
      <c r="M24" s="22"/>
    </row>
    <row r="25" spans="2:26" ht="17.25" customHeight="1">
      <c r="C25" s="41"/>
      <c r="D25" s="41"/>
      <c r="E25" s="41"/>
      <c r="F25" s="41"/>
      <c r="G25" s="41"/>
      <c r="H25" s="41"/>
      <c r="I25" s="41"/>
      <c r="J25" s="21"/>
      <c r="K25" s="39"/>
      <c r="L25" s="39"/>
      <c r="M25" s="39"/>
      <c r="N25" s="39"/>
      <c r="O25" s="39"/>
      <c r="P25" s="39"/>
      <c r="Q25" s="39"/>
      <c r="R25" s="39"/>
      <c r="S25" s="39"/>
    </row>
    <row r="26" spans="2:26" ht="17.25">
      <c r="C26" s="22"/>
      <c r="D26" s="22"/>
      <c r="E26" s="22"/>
      <c r="F26" s="22"/>
      <c r="G26" s="22"/>
      <c r="H26" s="22"/>
      <c r="I26" s="22"/>
      <c r="J26" s="21"/>
      <c r="K26" s="22"/>
      <c r="L26" s="22"/>
      <c r="M26" s="22"/>
    </row>
    <row r="27" spans="2:26" ht="17.25">
      <c r="C27" s="22"/>
      <c r="D27" s="22"/>
      <c r="E27" s="22"/>
      <c r="F27" s="22"/>
      <c r="G27" s="22"/>
      <c r="H27" s="22"/>
      <c r="I27" s="22"/>
      <c r="J27" s="21"/>
      <c r="K27" s="22"/>
      <c r="L27" s="22"/>
      <c r="M27" s="22"/>
    </row>
    <row r="28" spans="2:26" ht="31.5" customHeight="1">
      <c r="C28" s="41"/>
      <c r="D28" s="41"/>
      <c r="E28" s="41"/>
      <c r="F28" s="41"/>
      <c r="G28" s="41"/>
      <c r="H28" s="41"/>
      <c r="I28" s="41"/>
      <c r="J28" s="21"/>
      <c r="K28" s="39"/>
      <c r="L28" s="39"/>
      <c r="M28" s="39"/>
      <c r="N28" s="39"/>
      <c r="O28" s="39"/>
      <c r="P28" s="39"/>
      <c r="Q28" s="39"/>
      <c r="R28" s="39"/>
      <c r="S28" s="39"/>
    </row>
  </sheetData>
  <mergeCells count="43">
    <mergeCell ref="K28:S28"/>
    <mergeCell ref="W2:Y2"/>
    <mergeCell ref="C22:I22"/>
    <mergeCell ref="C25:I25"/>
    <mergeCell ref="C28:I28"/>
    <mergeCell ref="C19:J19"/>
    <mergeCell ref="K19:S19"/>
    <mergeCell ref="K22:S22"/>
    <mergeCell ref="K25:S25"/>
    <mergeCell ref="O7:O8"/>
    <mergeCell ref="P7:P8"/>
    <mergeCell ref="Q7:Q8"/>
    <mergeCell ref="H6:J6"/>
    <mergeCell ref="T7:T8"/>
    <mergeCell ref="J7:J8"/>
    <mergeCell ref="K7:K8"/>
    <mergeCell ref="N1:AC1"/>
    <mergeCell ref="A3:AC3"/>
    <mergeCell ref="N6:P6"/>
    <mergeCell ref="Q6:S6"/>
    <mergeCell ref="A6:A8"/>
    <mergeCell ref="B6:B8"/>
    <mergeCell ref="C6:C8"/>
    <mergeCell ref="D6:D8"/>
    <mergeCell ref="K6:M6"/>
    <mergeCell ref="G6:G8"/>
    <mergeCell ref="F6:F8"/>
    <mergeCell ref="W6:Y6"/>
    <mergeCell ref="E6:E8"/>
    <mergeCell ref="T6:V6"/>
    <mergeCell ref="H7:H8"/>
    <mergeCell ref="I7:I8"/>
    <mergeCell ref="L7:L8"/>
    <mergeCell ref="M7:M8"/>
    <mergeCell ref="N7:N8"/>
    <mergeCell ref="Z6:Z8"/>
    <mergeCell ref="R7:R8"/>
    <mergeCell ref="S7:S8"/>
    <mergeCell ref="U7:U8"/>
    <mergeCell ref="V7:V8"/>
    <mergeCell ref="W7:W8"/>
    <mergeCell ref="X7:X8"/>
    <mergeCell ref="Y7:Y8"/>
  </mergeCells>
  <printOptions horizontalCentered="1"/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activeCell="H24" sqref="H24"/>
    </sheetView>
  </sheetViews>
  <sheetFormatPr defaultRowHeight="15"/>
  <cols>
    <col min="1" max="1" width="5.5703125" customWidth="1"/>
    <col min="2" max="2" width="24.5703125" customWidth="1"/>
    <col min="3" max="3" width="5.140625" bestFit="1" customWidth="1"/>
    <col min="4" max="4" width="7.140625" customWidth="1"/>
    <col min="5" max="5" width="11.5703125" bestFit="1" customWidth="1"/>
    <col min="6" max="6" width="15.5703125" bestFit="1" customWidth="1"/>
    <col min="7" max="7" width="11.5703125" bestFit="1" customWidth="1"/>
    <col min="8" max="8" width="11.7109375" bestFit="1" customWidth="1"/>
    <col min="9" max="9" width="13.28515625" customWidth="1"/>
    <col min="10" max="10" width="14" bestFit="1" customWidth="1"/>
  </cols>
  <sheetData>
    <row r="1" spans="1:13" ht="27.75" thickBot="1">
      <c r="A1" s="10">
        <v>1</v>
      </c>
      <c r="B1" s="13" t="s">
        <v>11</v>
      </c>
      <c r="C1" s="14" t="s">
        <v>0</v>
      </c>
      <c r="D1" s="17">
        <v>30</v>
      </c>
      <c r="E1" s="19"/>
      <c r="F1" s="19"/>
      <c r="G1" s="19"/>
      <c r="H1" s="19"/>
      <c r="I1" s="19">
        <f t="shared" ref="I1:I6" si="0">E1+F1+G1-H1</f>
        <v>0</v>
      </c>
      <c r="J1" s="19"/>
      <c r="K1" s="7"/>
      <c r="L1" s="7"/>
      <c r="M1" s="7"/>
    </row>
    <row r="2" spans="1:13" ht="27.75" thickBot="1">
      <c r="A2" s="11">
        <v>2</v>
      </c>
      <c r="B2" s="15" t="s">
        <v>12</v>
      </c>
      <c r="C2" s="16" t="s">
        <v>0</v>
      </c>
      <c r="D2" s="18">
        <v>40</v>
      </c>
      <c r="E2" s="19">
        <v>3134736</v>
      </c>
      <c r="F2" s="19">
        <v>219431</v>
      </c>
      <c r="G2" s="19">
        <v>670833</v>
      </c>
      <c r="H2" s="19"/>
      <c r="I2" s="19">
        <f t="shared" si="0"/>
        <v>4025000</v>
      </c>
      <c r="J2" s="19">
        <f>I2*D2</f>
        <v>161000000</v>
      </c>
      <c r="K2" s="7"/>
      <c r="L2" s="7"/>
      <c r="M2" s="7"/>
    </row>
    <row r="3" spans="1:13" ht="27.75" thickBot="1">
      <c r="A3" s="11">
        <v>3</v>
      </c>
      <c r="B3" s="15" t="s">
        <v>13</v>
      </c>
      <c r="C3" s="16" t="s">
        <v>0</v>
      </c>
      <c r="D3" s="18">
        <v>10</v>
      </c>
      <c r="E3" s="19">
        <v>12191358</v>
      </c>
      <c r="F3" s="19">
        <v>975309</v>
      </c>
      <c r="G3" s="19">
        <v>2633333</v>
      </c>
      <c r="H3" s="19"/>
      <c r="I3" s="19">
        <f t="shared" si="0"/>
        <v>15800000</v>
      </c>
      <c r="J3" s="19">
        <f t="shared" ref="J3:J6" si="1">I3*D3</f>
        <v>158000000</v>
      </c>
      <c r="K3" s="7"/>
      <c r="L3" s="7"/>
      <c r="M3" s="7"/>
    </row>
    <row r="4" spans="1:13" ht="27.75" thickBot="1">
      <c r="A4" s="11">
        <v>4</v>
      </c>
      <c r="B4" s="15" t="s">
        <v>14</v>
      </c>
      <c r="C4" s="16" t="s">
        <v>0</v>
      </c>
      <c r="D4" s="18">
        <v>37</v>
      </c>
      <c r="E4" s="19"/>
      <c r="F4" s="19"/>
      <c r="G4" s="19"/>
      <c r="H4" s="19"/>
      <c r="I4" s="19">
        <f t="shared" si="0"/>
        <v>0</v>
      </c>
      <c r="J4" s="19">
        <f t="shared" si="1"/>
        <v>0</v>
      </c>
      <c r="K4" s="7"/>
      <c r="L4" s="7"/>
      <c r="M4" s="7"/>
    </row>
    <row r="5" spans="1:13" ht="41.25" thickBot="1">
      <c r="A5" s="11">
        <v>5</v>
      </c>
      <c r="B5" s="15" t="s">
        <v>15</v>
      </c>
      <c r="C5" s="16" t="s">
        <v>0</v>
      </c>
      <c r="D5" s="18">
        <v>20</v>
      </c>
      <c r="E5" s="19">
        <v>5298742</v>
      </c>
      <c r="F5" s="19">
        <v>317925</v>
      </c>
      <c r="G5" s="19">
        <v>1123333</v>
      </c>
      <c r="H5" s="19"/>
      <c r="I5" s="19">
        <f t="shared" si="0"/>
        <v>6740000</v>
      </c>
      <c r="J5" s="19">
        <f t="shared" si="1"/>
        <v>134800000</v>
      </c>
      <c r="K5" s="7"/>
      <c r="L5" s="7"/>
      <c r="M5" s="7"/>
    </row>
    <row r="6" spans="1:13" ht="41.25" thickBot="1">
      <c r="A6" s="11">
        <v>6</v>
      </c>
      <c r="B6" s="15" t="s">
        <v>16</v>
      </c>
      <c r="C6" s="16" t="s">
        <v>0</v>
      </c>
      <c r="D6" s="18">
        <v>50</v>
      </c>
      <c r="E6" s="19">
        <v>338735</v>
      </c>
      <c r="F6" s="19">
        <v>27099</v>
      </c>
      <c r="G6" s="19">
        <v>73166</v>
      </c>
      <c r="H6" s="19"/>
      <c r="I6" s="19">
        <f t="shared" si="0"/>
        <v>439000</v>
      </c>
      <c r="J6" s="19">
        <f t="shared" si="1"/>
        <v>21950000</v>
      </c>
      <c r="K6" s="7"/>
      <c r="L6" s="7"/>
      <c r="M6" s="7"/>
    </row>
    <row r="7" spans="1:13" ht="27.75" thickBot="1">
      <c r="A7" s="11">
        <v>7</v>
      </c>
      <c r="B7" s="15" t="s">
        <v>17</v>
      </c>
      <c r="C7" s="16" t="s">
        <v>0</v>
      </c>
      <c r="D7" s="18">
        <v>2</v>
      </c>
      <c r="E7" s="19"/>
      <c r="F7" s="19"/>
      <c r="G7" s="19"/>
      <c r="H7" s="19"/>
      <c r="I7" s="19"/>
      <c r="J7" s="7"/>
      <c r="K7" s="7"/>
      <c r="L7" s="7"/>
      <c r="M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2017-05-15T18:20:35Z</dcterms:modified>
</cp:coreProperties>
</file>